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8800" windowHeight="12435"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ПС'!$A$2:$T$27</definedName>
    <definedName name="_xlnm.Print_Area" localSheetId="3">'3.2 паспорт Техсостояние ЛЭП'!$A$1:$AA$28</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5" i="6" l="1"/>
  <c r="AC54" i="15" l="1"/>
  <c r="S54" i="15"/>
  <c r="AC45" i="15"/>
  <c r="S45" i="15"/>
  <c r="AC37" i="15"/>
  <c r="S37" i="15"/>
  <c r="AC24" i="15"/>
  <c r="AC29" i="15"/>
  <c r="S24" i="15"/>
  <c r="S29" i="15"/>
  <c r="AC56" i="15" l="1"/>
  <c r="S56" i="15"/>
  <c r="AC49" i="15"/>
  <c r="S49" i="15"/>
  <c r="AC41" i="15"/>
  <c r="S41" i="15"/>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E32" i="15" l="1"/>
  <c r="F32" i="15" s="1"/>
  <c r="C24" i="15" l="1"/>
  <c r="H24" i="15" s="1"/>
  <c r="I24" i="15" s="1"/>
  <c r="E27" i="15" l="1"/>
  <c r="E24" i="15" l="1"/>
  <c r="F24" i="15" s="1"/>
  <c r="F30" i="15"/>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B38" i="15"/>
  <c r="AC38" i="15"/>
  <c r="AB40" i="15"/>
  <c r="AC40" i="15"/>
  <c r="AB41" i="15"/>
  <c r="AB42" i="15"/>
  <c r="AC42" i="15"/>
  <c r="AB44" i="15"/>
  <c r="AC44" i="15"/>
  <c r="AB45" i="15"/>
  <c r="AB46" i="15"/>
  <c r="AC46" i="15"/>
  <c r="AB48" i="15"/>
  <c r="AC48" i="15"/>
  <c r="AB49" i="15"/>
  <c r="AB50" i="15"/>
  <c r="AC50" i="15"/>
  <c r="AB52" i="15"/>
  <c r="AC52" i="15"/>
  <c r="AB53" i="15"/>
  <c r="AC53" i="15"/>
  <c r="AB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<sst xmlns="http://schemas.openxmlformats.org/spreadsheetml/2006/main" count="1314" uniqueCount="420">
  <si>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</si>
  <si>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</si>
  <si>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</si>
  <si>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</si>
  <si>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</si>
  <si>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</si>
  <si>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</si>
  <si>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</si>
  <si>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</si>
  <si>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</si>
  <si>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</si>
  <si>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</si>
  <si>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</si>
  <si>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</si>
  <si>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</si>
  <si>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</si>
  <si>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</si>
  <si>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</si>
  <si>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</si>
  <si>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</si>
  <si>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</si>
  <si>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</si>
  <si>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</si>
  <si>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</si>
  <si>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</si>
  <si>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</si>
  <si>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</si>
  <si>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</si>
  <si>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</si>
  <si>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</si>
  <si>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</si>
  <si>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</si>
  <si>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</si>
  <si>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</si>
  <si>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</si>
  <si>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</si>
  <si>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</si>
  <si>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</si>
  <si>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</si>
  <si>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</si>
  <si>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</si>
  <si>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</si>
  <si>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</si>
  <si>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</si>
  <si>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</si>
  <si>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</si>
  <si>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</si>
  <si>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</si>
  <si>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</si>
  <si>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</si>
  <si>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</si>
  <si>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</si>
  <si>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</si>
  <si>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</si>
  <si>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</si>
  <si>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</si>
  <si>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</si>
  <si>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</si>
  <si>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</si>
  <si>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</si>
  <si>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</si>
  <si>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</si>
  <si>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</si>
  <si>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</si>
  <si>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</si>
  <si>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</si>
  <si>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</si>
  <si>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</si>
  <si>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</si>
  <si>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</si>
  <si>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</si>
  <si>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</si>
  <si>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</si>
  <si>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</si>
  <si>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</si>
  <si>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</si>
  <si>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</si>
  <si>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</si>
  <si>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</si>
  <si>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</si>
  <si>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</si>
  <si>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</si>
  <si>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</si>
  <si>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</si>
  <si>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</si>
  <si>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</si>
  <si>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</si>
  <si>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</si>
  <si>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</si>
  <si>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</si>
  <si>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</si>
  <si>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</si>
  <si>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</si>
  <si>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</si>
  <si>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</si>
  <si>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</si>
  <si>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</si>
  <si>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</si>
  <si>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</si>
  <si>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</si>
  <si>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</si>
  <si>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</si>
  <si>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</si>
  <si>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</si>
  <si>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</si>
  <si>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</si>
  <si>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</si>
  <si>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</si>
  <si>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</si>
  <si>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</si>
  <si>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</si>
  <si>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</si>
  <si>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</si>
  <si>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</si>
  <si>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</si>
  <si>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</si>
  <si>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</si>
  <si>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</si>
  <si>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</si>
  <si>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</si>
  <si>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</si>
  <si>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</si>
  <si>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</si>
  <si>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</si>
  <si>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</si>
  <si>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</si>
  <si>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</si>
  <si>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</si>
  <si>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</si>
  <si>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</si>
  <si>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</si>
  <si>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</si>
  <si>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</si>
  <si>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</si>
  <si>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</si>
  <si>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</si>
  <si>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</si>
  <si>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</si>
  <si>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</si>
  <si>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</si>
  <si>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</si>
  <si>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</si>
  <si>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</si>
  <si>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</si>
  <si>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</si>
  <si>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</si>
  <si>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</si>
  <si>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</si>
  <si>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</si>
  <si>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</si>
  <si>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</si>
  <si>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</si>
  <si>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</si>
  <si>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</si>
  <si>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</si>
  <si>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</si>
  <si>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</si>
  <si>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</si>
  <si>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</si>
  <si>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</si>
  <si>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</si>
  <si>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</si>
  <si>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</si>
  <si>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</si>
  <si>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</si>
  <si>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</si>
  <si>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</si>
  <si>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</si>
  <si>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</si>
  <si>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</si>
  <si>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</si>
  <si>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</si>
  <si>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</si>
  <si>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</si>
  <si>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</si>
  <si>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</si>
  <si>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</si>
  <si>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</si>
  <si>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</si>
  <si>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</si>
  <si>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</si>
  <si>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</si>
  <si>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</si>
  <si>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</si>
  <si>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</si>
  <si>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</si>
  <si>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</si>
  <si>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</si>
  <si>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</si>
  <si>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</si>
  <si>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</si>
  <si>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</si>
  <si>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</si>
  <si>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</si>
  <si>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</si>
  <si>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</si>
  <si>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</si>
  <si>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</si>
  <si>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</si>
  <si>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</si>
  <si>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</si>
  <si>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</si>
  <si>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</si>
  <si>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</si>
  <si>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</si>
  <si>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</si>
  <si>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</si>
  <si>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</si>
  <si>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</si>
  <si>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</si>
  <si>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</si>
  <si>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</si>
  <si>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</si>
  <si>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</si>
  <si>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</si>
  <si>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</si>
  <si>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</si>
  <si>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</si>
  <si>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</si>
  <si>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</si>
  <si>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</si>
  <si>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</si>
  <si>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</si>
  <si>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</si>
  <si>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</si>
  <si>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</si>
  <si>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</si>
  <si>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</si>
  <si>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</si>
  <si>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</si>
  <si>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</si>
  <si>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</si>
  <si>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</si>
  <si>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</si>
  <si>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</si>
  <si>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</si>
  <si>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</si>
  <si>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</si>
  <si>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</si>
  <si>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</si>
  <si>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</si>
  <si>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</si>
  <si>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</si>
  <si>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</si>
  <si>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</si>
  <si>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</si>
  <si>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</si>
  <si>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</si>
  <si>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</si>
  <si>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</si>
  <si>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</si>
  <si>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</si>
  <si>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</si>
  <si>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</si>
  <si>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</si>
  <si>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</si>
  <si>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</si>
  <si>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</si>
  <si>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</si>
  <si>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</si>
  <si>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</si>
  <si>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</si>
  <si>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</si>
  <si>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</si>
  <si>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</si>
  <si>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</si>
  <si>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</si>
  <si>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</si>
  <si>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</si>
  <si>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</si>
  <si>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</si>
  <si>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</si>
  <si>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</si>
  <si>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</si>
  <si>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</si>
  <si>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</si>
  <si>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</si>
  <si>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</si>
  <si>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</si>
  <si>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</si>
  <si>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</si>
  <si>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</si>
  <si>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</si>
  <si>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</si>
  <si>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</si>
  <si>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</si>
  <si>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</si>
  <si>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</si>
  <si>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</si>
  <si>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</si>
  <si>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</si>
  <si>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</si>
  <si>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</si>
  <si>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</si>
  <si>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</si>
  <si>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</si>
  <si>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</si>
  <si>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</si>
  <si>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</si>
  <si>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</si>
  <si>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</si>
  <si>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</si>
  <si>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</si>
  <si>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</si>
  <si>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</si>
  <si>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</si>
  <si>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</si>
  <si>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</si>
  <si>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</si>
  <si>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</si>
  <si>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</si>
  <si>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</si>
  <si>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</si>
  <si>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</si>
  <si>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</si>
  <si>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</si>
  <si>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</si>
  <si>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</si>
  <si>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</si>
  <si>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</si>
  <si>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</si>
  <si>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</si>
  <si>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</si>
  <si>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</si>
  <si>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</si>
  <si>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</si>
  <si>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</si>
  <si>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</si>
  <si>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</si>
  <si>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</si>
  <si>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</si>
  <si>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</si>
  <si>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</si>
  <si>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</si>
  <si>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</si>
  <si>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</si>
  <si>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</si>
  <si>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</si>
  <si>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</si>
  <si>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</si>
  <si>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</si>
  <si>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</si>
  <si>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</si>
  <si>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</si>
  <si>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</si>
  <si>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</si>
  <si>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</si>
  <si>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</si>
  <si>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</si>
  <si>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</si>
  <si>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</si>
  <si>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</si>
  <si>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</si>
  <si>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</si>
  <si>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</si>
  <si>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</si>
  <si>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</si>
  <si>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</si>
  <si>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</si>
  <si>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</si>
  <si>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</si>
  <si>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</si>
  <si>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</si>
  <si>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</si>
  <si>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</si>
  <si>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</si>
  <si>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</si>
  <si>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</si>
  <si>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</si>
  <si>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</si>
  <si>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</si>
  <si>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</si>
  <si>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</si>
  <si>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</si>
  <si>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</si>
  <si>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</si>
  <si>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</si>
  <si>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</si>
  <si>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</si>
  <si>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</si>
  <si>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</si>
  <si>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</si>
  <si>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</si>
  <si>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Да</t>
  </si>
  <si>
    <t>сводный сметный расчет</t>
  </si>
  <si>
    <t>2025 год</t>
  </si>
  <si>
    <t>Сметная стоимость проекта в ценах с НДС, млн. руб.</t>
  </si>
  <si>
    <t>от 05 2016 г. № 380</t>
  </si>
  <si>
    <t>Строительство</t>
  </si>
  <si>
    <t>Не требуется</t>
  </si>
  <si>
    <t>Местного значения</t>
  </si>
  <si>
    <t>от 05.2016 г. № 380</t>
  </si>
  <si>
    <t>2026 год</t>
  </si>
  <si>
    <t>АО "Электросети Кубани"</t>
  </si>
  <si>
    <t>2027 год</t>
  </si>
  <si>
    <t>КЛ</t>
  </si>
  <si>
    <t>С</t>
  </si>
  <si>
    <t>2026</t>
  </si>
  <si>
    <t>Q_Км_26_1.4_017039</t>
  </si>
  <si>
    <t>г.Крымск</t>
  </si>
  <si>
    <t>"Крымскэлектросеть"</t>
  </si>
  <si>
    <t>АО "Электросети Кубани" филиал "Крымскэлектросеть"</t>
  </si>
  <si>
    <t xml:space="preserve">Строительство 2ЛЭП-10кВ от ПС «Крымская Тяговая" до проектируемой РП, строительство РП и 2ЛЭП-6 кВ от проектируемой РП, до опоры 20-6 и 12-12 фидер К-13, г. Крымск 
</t>
  </si>
  <si>
    <t>2КЛ-10 кВ от места перехода с железной дорогой до проектируемой 2РП</t>
  </si>
  <si>
    <t>2ВЛЗ-10 кВ от 2-х реклоузеров до места перехода с железной дорогой</t>
  </si>
  <si>
    <t>3х1х500</t>
  </si>
  <si>
    <t>ВЛЗ</t>
  </si>
  <si>
    <t>2х0,6</t>
  </si>
  <si>
    <t>2х0,2</t>
  </si>
  <si>
    <t>ВЛЗ-6кВ</t>
  </si>
  <si>
    <t>Строительство РП, 2ВЛЗ-10 кВ, 2КЛ-10 кВ,ВЛЗ-6кВ</t>
  </si>
  <si>
    <t>РП с кабельными вводами и ОРУ установкой 2 ТМГ -6300 кВА 10/6кВ (открытого типа), 2ВЛЗ-10 кВ, протяженность линии 2х0,06 км (кабель марки СИП-3 120 мм2), 2КЛ-10 кВ протяженность линии 2х0,2 км (кабель из сшитого полиэтилена сечением 3х1х500 мм2), ВЛЗ-6кВ протяженность линии 1,5 км ( кабель марки СИП-3 120мм2)</t>
  </si>
  <si>
    <t>Год раскрытия информации: 2026 год</t>
  </si>
  <si>
    <t xml:space="preserve">Выполнение проектно-изыскательстких и строительно-монтажных работ по ТЗ Строительство 2ЛЭП-10кВ от ПС «Крымская Тяговая" до проектируемой РП, строительство РП и 2ЛЭП-6 кВ от проектируемой РП, до опоры 20-6 и 12-12 фидер К-13, г. Крымск </t>
  </si>
  <si>
    <t xml:space="preserve">Строительство 2ЛЭП-10кВ от ПС «Крымская Тяговая" до проектируемой РП, строительство РП и 2ЛЭП-6 кВ от проектируемой РП, до опоры 20-6 и 12-12 фидер К-13, г. Крымск </t>
  </si>
  <si>
    <t xml:space="preserve"> по состоянию на 01.01.2026</t>
  </si>
  <si>
    <t>по состоянию на 01.01.2026</t>
  </si>
  <si>
    <t>Факт 2026года</t>
  </si>
  <si>
    <t>2028 год</t>
  </si>
  <si>
    <t>2029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</si>
</sst>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 fontId="4" fillId="0" borderId="0"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110" zoomScaleSheetLayoutView="110" workbookViewId="0">
      <selection activeCell="A15" sqref="A15:C15"/>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387</v>
      </c>
    </row>
    <row r="4" spans="1:21" s="95" customFormat="1" ht="18.75" x14ac:dyDescent="0.25">
      <c r="A4" s="115"/>
      <c r="G4" s="84"/>
    </row>
    <row r="5" spans="1:21" s="95" customFormat="1" ht="15.75" x14ac:dyDescent="0.25">
      <c r="A5" s="186" t="s">
        <v>412</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401</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398</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402</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388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382</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400</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399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389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389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389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389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390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389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389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383</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389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t="s">
        <v>373</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t="s">
        <v>373</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21" zoomScale="80" zoomScaleSheetLayoutView="80" workbookViewId="0">
      <selection activeCell="R33" sqref="R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6.425781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"Крымскэлектросеть"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Q_Км_26_1.4_017039</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Строительство 2ЛЭП-10кВ от ПС «Крымская Тяговая" до проектируемой РП, строительство РП и 2ЛЭП-6 кВ от проектируемой РП, до опоры 20-6 и 12-12 фидер К-13, г. Крымск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373</v>
      </c>
      <c r="C22" s="166" t="s">
        <v>373</v>
      </c>
      <c r="D22" s="181" t="s">
        <v>373</v>
      </c>
      <c r="E22" s="181" t="s">
        <v>373</v>
      </c>
      <c r="F22" s="181" t="s">
        <v>373</v>
      </c>
      <c r="G22" s="166" t="s">
        <v>373</v>
      </c>
      <c r="H22" s="166" t="s">
        <v>373</v>
      </c>
      <c r="I22" s="166" t="s">
        <v>373</v>
      </c>
      <c r="J22" s="166" t="s">
        <v>373</v>
      </c>
      <c r="K22" s="166" t="s">
        <v>373</v>
      </c>
      <c r="L22" s="166" t="s">
        <v>373</v>
      </c>
      <c r="M22" s="166" t="s">
        <v>373</v>
      </c>
      <c r="N22" s="166" t="s">
        <v>373</v>
      </c>
      <c r="O22" s="166" t="s">
        <v>373</v>
      </c>
      <c r="P22" s="166" t="s">
        <v>373</v>
      </c>
      <c r="Q22" s="166" t="s">
        <v>373</v>
      </c>
      <c r="R22" s="166" t="s">
        <v>373</v>
      </c>
      <c r="S22" s="166" t="s">
        <v>373</v>
      </c>
      <c r="T22" s="182" t="s">
        <v>373</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
  <sheetViews>
    <sheetView view="pageBreakPreview" topLeftCell="A9" zoomScaleNormal="60" zoomScaleSheetLayoutView="100" workbookViewId="0">
      <selection activeCell="E25" sqref="E25:O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"Крымскэлектросеть"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Q_Км_26_1.4_017039</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Строительство 2ЛЭП-10кВ от ПС «Крымская Тяговая" до проектируемой РП, строительство РП и 2ЛЭП-6 кВ от проектируемой РП, до опоры 20-6 и 12-12 фидер К-13, г. Крымск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75" customHeight="1" x14ac:dyDescent="0.25">
      <c r="A25" s="60">
        <v>1</v>
      </c>
      <c r="B25" s="60" t="s">
        <v>373</v>
      </c>
      <c r="C25" s="60" t="s">
        <v>373</v>
      </c>
      <c r="D25" s="60" t="s">
        <v>373</v>
      </c>
      <c r="E25" s="60" t="s">
        <v>373</v>
      </c>
      <c r="F25" s="60" t="s">
        <v>373</v>
      </c>
      <c r="G25" s="60" t="s">
        <v>373</v>
      </c>
      <c r="H25" s="60" t="s">
        <v>373</v>
      </c>
      <c r="I25" s="60" t="s">
        <v>373</v>
      </c>
      <c r="J25" s="60" t="s">
        <v>373</v>
      </c>
      <c r="K25" s="60" t="s">
        <v>373</v>
      </c>
      <c r="L25" s="60" t="s">
        <v>373</v>
      </c>
      <c r="M25" s="60" t="s">
        <v>373</v>
      </c>
      <c r="N25" s="60" t="s">
        <v>373</v>
      </c>
      <c r="O25" s="60" t="s">
        <v>373</v>
      </c>
      <c r="P25" s="60" t="s">
        <v>373</v>
      </c>
      <c r="Q25" s="60" t="s">
        <v>373</v>
      </c>
      <c r="R25" s="60" t="s">
        <v>373</v>
      </c>
      <c r="S25" s="60" t="s">
        <v>373</v>
      </c>
      <c r="T25" s="60" t="s">
        <v>373</v>
      </c>
    </row>
    <row r="26" spans="1:20" ht="18" customHeight="1" x14ac:dyDescent="0.25"/>
    <row r="27" spans="1:20" s="40" customFormat="1" ht="12.75" x14ac:dyDescent="0.2">
      <c r="B27" s="41"/>
      <c r="C27" s="41"/>
      <c r="K27"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8" zoomScale="70" zoomScaleSheetLayoutView="70" workbookViewId="0">
      <selection activeCell="K34" sqref="K34"/>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"Крымскэлектросеть"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Q_Км_26_1.4_017039</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Строительство 2ЛЭП-10кВ от ПС «Крымская Тяговая" до проектируемой РП, строительство РП и 2ЛЭП-6 кВ от проектируемой РП, до опоры 20-6 и 12-12 фидер К-13, г. Крымск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78.75" x14ac:dyDescent="0.25">
      <c r="A25" s="60">
        <v>1</v>
      </c>
      <c r="B25" s="156" t="s">
        <v>226</v>
      </c>
      <c r="C25" s="156" t="s">
        <v>404</v>
      </c>
      <c r="D25" s="60" t="s">
        <v>373</v>
      </c>
      <c r="E25" s="60" t="s">
        <v>373</v>
      </c>
      <c r="F25" s="60" t="s">
        <v>226</v>
      </c>
      <c r="G25" s="60">
        <v>10</v>
      </c>
      <c r="H25" s="60" t="s">
        <v>226</v>
      </c>
      <c r="I25" s="60">
        <v>10</v>
      </c>
      <c r="J25" s="60" t="s">
        <v>373</v>
      </c>
      <c r="K25" s="60" t="s">
        <v>226</v>
      </c>
      <c r="L25" s="60" t="s">
        <v>226</v>
      </c>
      <c r="M25" s="60" t="s">
        <v>373</v>
      </c>
      <c r="N25" s="156">
        <v>120</v>
      </c>
      <c r="O25" s="60" t="s">
        <v>226</v>
      </c>
      <c r="P25" s="60" t="s">
        <v>406</v>
      </c>
      <c r="Q25" s="60" t="s">
        <v>373</v>
      </c>
      <c r="R25" s="60" t="s">
        <v>407</v>
      </c>
      <c r="S25" s="60" t="s">
        <v>373</v>
      </c>
      <c r="T25" s="60" t="s">
        <v>373</v>
      </c>
      <c r="U25" s="60" t="s">
        <v>373</v>
      </c>
      <c r="V25" s="60" t="s">
        <v>373</v>
      </c>
      <c r="W25" s="60" t="s">
        <v>373</v>
      </c>
      <c r="X25" s="60" t="s">
        <v>373</v>
      </c>
      <c r="Y25" s="60" t="s">
        <v>373</v>
      </c>
      <c r="Z25" s="157" t="s">
        <v>373</v>
      </c>
      <c r="AA25" s="60" t="s">
        <v>373</v>
      </c>
    </row>
    <row r="26" spans="1:27" s="42" customFormat="1" ht="94.5" x14ac:dyDescent="0.25">
      <c r="A26" s="60">
        <v>2</v>
      </c>
      <c r="B26" s="156" t="s">
        <v>226</v>
      </c>
      <c r="C26" s="156" t="s">
        <v>403</v>
      </c>
      <c r="D26" s="60" t="s">
        <v>373</v>
      </c>
      <c r="E26" s="60" t="s">
        <v>373</v>
      </c>
      <c r="F26" s="60" t="s">
        <v>226</v>
      </c>
      <c r="G26" s="60">
        <v>10</v>
      </c>
      <c r="H26" s="60" t="s">
        <v>226</v>
      </c>
      <c r="I26" s="60">
        <v>10</v>
      </c>
      <c r="J26" s="60" t="s">
        <v>373</v>
      </c>
      <c r="K26" s="60" t="s">
        <v>226</v>
      </c>
      <c r="L26" s="60" t="s">
        <v>226</v>
      </c>
      <c r="M26" s="60" t="s">
        <v>373</v>
      </c>
      <c r="N26" s="156" t="s">
        <v>405</v>
      </c>
      <c r="O26" s="60" t="s">
        <v>226</v>
      </c>
      <c r="P26" s="60" t="s">
        <v>395</v>
      </c>
      <c r="Q26" s="60" t="s">
        <v>373</v>
      </c>
      <c r="R26" s="60" t="s">
        <v>408</v>
      </c>
      <c r="S26" s="60" t="s">
        <v>373</v>
      </c>
      <c r="T26" s="60" t="s">
        <v>373</v>
      </c>
      <c r="U26" s="60" t="s">
        <v>373</v>
      </c>
      <c r="V26" s="60" t="s">
        <v>373</v>
      </c>
      <c r="W26" s="60" t="s">
        <v>373</v>
      </c>
      <c r="X26" s="60" t="s">
        <v>373</v>
      </c>
      <c r="Y26" s="60" t="s">
        <v>373</v>
      </c>
      <c r="Z26" s="157" t="s">
        <v>373</v>
      </c>
      <c r="AA26" s="60" t="s">
        <v>373</v>
      </c>
    </row>
    <row r="27" spans="1:27" s="42" customFormat="1" x14ac:dyDescent="0.25">
      <c r="A27" s="60">
        <v>3</v>
      </c>
      <c r="B27" s="156" t="s">
        <v>226</v>
      </c>
      <c r="C27" s="156" t="s">
        <v>409</v>
      </c>
      <c r="D27" s="60" t="s">
        <v>373</v>
      </c>
      <c r="E27" s="60" t="s">
        <v>373</v>
      </c>
      <c r="F27" s="60" t="s">
        <v>226</v>
      </c>
      <c r="G27" s="60">
        <v>6</v>
      </c>
      <c r="H27" s="60" t="s">
        <v>226</v>
      </c>
      <c r="I27" s="60">
        <v>6</v>
      </c>
      <c r="J27" s="60" t="s">
        <v>373</v>
      </c>
      <c r="K27" s="60" t="s">
        <v>226</v>
      </c>
      <c r="L27" s="60" t="s">
        <v>226</v>
      </c>
      <c r="M27" s="60" t="s">
        <v>373</v>
      </c>
      <c r="N27" s="156">
        <v>120</v>
      </c>
      <c r="O27" s="60" t="s">
        <v>226</v>
      </c>
      <c r="P27" s="60" t="s">
        <v>395</v>
      </c>
      <c r="Q27" s="60" t="s">
        <v>373</v>
      </c>
      <c r="R27" s="60">
        <v>1.5</v>
      </c>
      <c r="S27" s="60" t="s">
        <v>373</v>
      </c>
      <c r="T27" s="60" t="s">
        <v>373</v>
      </c>
      <c r="U27" s="60" t="s">
        <v>373</v>
      </c>
      <c r="V27" s="60" t="s">
        <v>373</v>
      </c>
      <c r="W27" s="60" t="s">
        <v>373</v>
      </c>
      <c r="X27" s="60" t="s">
        <v>373</v>
      </c>
      <c r="Y27" s="60" t="s">
        <v>373</v>
      </c>
      <c r="Z27" s="157" t="s">
        <v>373</v>
      </c>
      <c r="AA27" s="60" t="s">
        <v>373</v>
      </c>
    </row>
    <row r="28" spans="1:27" x14ac:dyDescent="0.25">
      <c r="X28" s="58"/>
      <c r="Y28" s="59"/>
      <c r="Z28" s="39"/>
      <c r="AA28" s="39"/>
    </row>
    <row r="29" spans="1:27" s="40" customFormat="1" ht="12.75" x14ac:dyDescent="0.2">
      <c r="A29" s="41"/>
      <c r="B29" s="41"/>
      <c r="C29"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3" zoomScale="85" zoomScaleSheetLayoutView="85" workbookViewId="0">
      <selection activeCell="A6" sqref="A6"/>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"Крымскэлектросеть"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Q_Км_26_1.4_017039</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 xml:space="preserve">Строительство 2ЛЭП-10кВ от ПС «Крымская Тяговая" до проектируемой РП, строительство РП и 2ЛЭП-6 кВ от проектируемой РП, до опоры 20-6 и 12-12 фидер К-13, г. Крымск 
</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382</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411</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382</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2026</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396</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6"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"Крымскэлектросеть"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Q_Км_26_1.4_017039</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Строительство 2ЛЭП-10кВ от ПС «Крымская Тяговая" до проектируемой РП, строительство РП и 2ЛЭП-6 кВ от проектируемой РП, до опоры 20-6 и 12-12 фидер К-13, г. Крымск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8" t="s">
        <v>79</v>
      </c>
      <c r="F19" s="229"/>
      <c r="G19" s="229"/>
      <c r="H19" s="229"/>
      <c r="I19" s="230"/>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385</v>
      </c>
      <c r="L20" s="79" t="s">
        <v>392</v>
      </c>
      <c r="M20" s="79" t="s">
        <v>394</v>
      </c>
      <c r="N20" s="79" t="s">
        <v>418</v>
      </c>
      <c r="O20" s="79" t="s">
        <v>419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7" zoomScaleSheetLayoutView="100" workbookViewId="0">
      <selection activeCell="C25" sqref="C25:G25"/>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"Крымскэлектросеть"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Q_Км_26_1.4_017039</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Строительство 2ЛЭП-10кВ от ПС «Крымская Тяговая" до проектируемой РП, строительство РП и 2ЛЭП-6 кВ от проектируемой РП, до опоры 20-6 и 12-12 фидер К-13, г. Крымск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375</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t="s">
        <v>373</v>
      </c>
      <c r="D25" s="160" t="s">
        <v>373</v>
      </c>
      <c r="E25" s="159" t="s">
        <v>373</v>
      </c>
      <c r="F25" s="159" t="s">
        <v>373</v>
      </c>
      <c r="G25" s="158" t="s">
        <v>373</v>
      </c>
      <c r="H25" s="160" t="s">
        <v>226</v>
      </c>
      <c r="I25" s="158" t="s">
        <v>373</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t="s">
        <v>373</v>
      </c>
      <c r="D31" s="160" t="s">
        <v>373</v>
      </c>
      <c r="E31" s="143" t="s">
        <v>373</v>
      </c>
      <c r="F31" s="143" t="s">
        <v>373</v>
      </c>
      <c r="G31" s="158" t="s">
        <v>373</v>
      </c>
      <c r="H31" s="143" t="s">
        <v>226</v>
      </c>
      <c r="I31" s="158" t="s">
        <v>373</v>
      </c>
      <c r="J31" s="143" t="s">
        <v>373</v>
      </c>
      <c r="K31" s="143" t="s">
        <v>373</v>
      </c>
      <c r="L31" s="143" t="s">
        <v>373</v>
      </c>
    </row>
    <row r="32" spans="1:12" s="109" customFormat="1" ht="31.5" x14ac:dyDescent="0.25">
      <c r="A32" s="141" t="s">
        <v>196</v>
      </c>
      <c r="B32" s="146" t="s">
        <v>294</v>
      </c>
      <c r="C32" s="161" t="s">
        <v>373</v>
      </c>
      <c r="D32" s="160" t="s">
        <v>373</v>
      </c>
      <c r="E32" s="143" t="s">
        <v>373</v>
      </c>
      <c r="F32" s="143" t="s">
        <v>373</v>
      </c>
      <c r="G32" s="158" t="s">
        <v>373</v>
      </c>
      <c r="H32" s="143" t="s">
        <v>226</v>
      </c>
      <c r="I32" s="158" t="s">
        <v>373</v>
      </c>
      <c r="J32" s="143" t="s">
        <v>373</v>
      </c>
      <c r="K32" s="143" t="s">
        <v>373</v>
      </c>
      <c r="L32" s="143" t="s">
        <v>373</v>
      </c>
    </row>
    <row r="33" spans="1:12" s="109" customFormat="1" ht="47.25" x14ac:dyDescent="0.25">
      <c r="A33" s="141" t="s">
        <v>305</v>
      </c>
      <c r="B33" s="146" t="s">
        <v>224</v>
      </c>
      <c r="C33" s="161" t="s">
        <v>373</v>
      </c>
      <c r="D33" s="160" t="s">
        <v>373</v>
      </c>
      <c r="E33" s="143" t="s">
        <v>373</v>
      </c>
      <c r="F33" s="143" t="s">
        <v>373</v>
      </c>
      <c r="G33" s="158" t="s">
        <v>373</v>
      </c>
      <c r="H33" s="143" t="s">
        <v>226</v>
      </c>
      <c r="I33" s="158" t="s">
        <v>373</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t="s">
        <v>373</v>
      </c>
      <c r="D35" s="160" t="s">
        <v>373</v>
      </c>
      <c r="E35" s="143" t="s">
        <v>373</v>
      </c>
      <c r="F35" s="143" t="s">
        <v>373</v>
      </c>
      <c r="G35" s="158" t="s">
        <v>373</v>
      </c>
      <c r="H35" s="143" t="s">
        <v>226</v>
      </c>
      <c r="I35" s="158" t="s">
        <v>373</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t="s">
        <v>373</v>
      </c>
      <c r="D37" s="160" t="s">
        <v>373</v>
      </c>
      <c r="E37" s="143" t="s">
        <v>373</v>
      </c>
      <c r="F37" s="143" t="s">
        <v>373</v>
      </c>
      <c r="G37" s="158" t="s">
        <v>373</v>
      </c>
      <c r="H37" s="143" t="s">
        <v>226</v>
      </c>
      <c r="I37" s="158" t="s">
        <v>373</v>
      </c>
      <c r="J37" s="143" t="s">
        <v>373</v>
      </c>
      <c r="K37" s="143" t="s">
        <v>373</v>
      </c>
      <c r="L37" s="143" t="s">
        <v>373</v>
      </c>
    </row>
    <row r="38" spans="1:12" ht="24.75" customHeight="1" x14ac:dyDescent="0.25">
      <c r="A38" s="141" t="s">
        <v>310</v>
      </c>
      <c r="B38" s="142" t="s">
        <v>194</v>
      </c>
      <c r="C38" s="161" t="s">
        <v>373</v>
      </c>
      <c r="D38" s="160" t="s">
        <v>373</v>
      </c>
      <c r="E38" s="144" t="s">
        <v>373</v>
      </c>
      <c r="F38" s="144" t="s">
        <v>373</v>
      </c>
      <c r="G38" s="158" t="s">
        <v>373</v>
      </c>
      <c r="H38" s="143" t="s">
        <v>226</v>
      </c>
      <c r="I38" s="158" t="s">
        <v>373</v>
      </c>
      <c r="J38" s="143" t="s">
        <v>373</v>
      </c>
      <c r="K38" s="143" t="s">
        <v>373</v>
      </c>
      <c r="L38" s="143" t="s">
        <v>373</v>
      </c>
    </row>
    <row r="39" spans="1:12" ht="78.75" x14ac:dyDescent="0.25">
      <c r="A39" s="141">
        <v>2</v>
      </c>
      <c r="B39" s="146" t="s">
        <v>295</v>
      </c>
      <c r="C39" s="161" t="s">
        <v>373</v>
      </c>
      <c r="D39" s="160" t="s">
        <v>373</v>
      </c>
      <c r="E39" s="162" t="s">
        <v>373</v>
      </c>
      <c r="F39" s="144" t="s">
        <v>373</v>
      </c>
      <c r="G39" s="158" t="s">
        <v>373</v>
      </c>
      <c r="H39" s="143" t="s">
        <v>226</v>
      </c>
      <c r="I39" s="158" t="s">
        <v>373</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t="s">
        <v>373</v>
      </c>
      <c r="D41" s="162" t="s">
        <v>373</v>
      </c>
      <c r="E41" s="163" t="s">
        <v>373</v>
      </c>
      <c r="F41" s="163" t="s">
        <v>373</v>
      </c>
      <c r="G41" s="158" t="s">
        <v>373</v>
      </c>
      <c r="H41" s="143" t="s">
        <v>226</v>
      </c>
      <c r="I41" s="158" t="s">
        <v>373</v>
      </c>
      <c r="J41" s="143" t="s">
        <v>373</v>
      </c>
      <c r="K41" s="143" t="s">
        <v>373</v>
      </c>
      <c r="L41" s="143" t="s">
        <v>373</v>
      </c>
    </row>
    <row r="42" spans="1:12" ht="58.5" customHeight="1" x14ac:dyDescent="0.25">
      <c r="A42" s="141">
        <v>3</v>
      </c>
      <c r="B42" s="146" t="s">
        <v>296</v>
      </c>
      <c r="C42" s="161" t="s">
        <v>373</v>
      </c>
      <c r="D42" s="162" t="s">
        <v>373</v>
      </c>
      <c r="E42" s="163" t="s">
        <v>373</v>
      </c>
      <c r="F42" s="163" t="s">
        <v>373</v>
      </c>
      <c r="G42" s="158" t="s">
        <v>373</v>
      </c>
      <c r="H42" s="143" t="s">
        <v>226</v>
      </c>
      <c r="I42" s="158" t="s">
        <v>373</v>
      </c>
      <c r="J42" s="143" t="s">
        <v>373</v>
      </c>
      <c r="K42" s="143" t="s">
        <v>373</v>
      </c>
      <c r="L42" s="143" t="s">
        <v>373</v>
      </c>
    </row>
    <row r="43" spans="1:12" ht="34.5" customHeight="1" x14ac:dyDescent="0.25">
      <c r="A43" s="141" t="s">
        <v>191</v>
      </c>
      <c r="B43" s="146" t="s">
        <v>189</v>
      </c>
      <c r="C43" s="161" t="s">
        <v>373</v>
      </c>
      <c r="D43" s="162" t="s">
        <v>373</v>
      </c>
      <c r="E43" s="163" t="s">
        <v>373</v>
      </c>
      <c r="F43" s="163" t="s">
        <v>373</v>
      </c>
      <c r="G43" s="158" t="s">
        <v>373</v>
      </c>
      <c r="H43" s="143" t="s">
        <v>226</v>
      </c>
      <c r="I43" s="158" t="s">
        <v>373</v>
      </c>
      <c r="J43" s="143" t="s">
        <v>373</v>
      </c>
      <c r="K43" s="143" t="s">
        <v>373</v>
      </c>
      <c r="L43" s="143" t="s">
        <v>373</v>
      </c>
    </row>
    <row r="44" spans="1:12" ht="24.75" customHeight="1" x14ac:dyDescent="0.25">
      <c r="A44" s="141" t="s">
        <v>190</v>
      </c>
      <c r="B44" s="146" t="s">
        <v>187</v>
      </c>
      <c r="C44" s="161" t="s">
        <v>373</v>
      </c>
      <c r="D44" s="162" t="s">
        <v>373</v>
      </c>
      <c r="E44" s="163" t="s">
        <v>373</v>
      </c>
      <c r="F44" s="163" t="s">
        <v>373</v>
      </c>
      <c r="G44" s="158" t="s">
        <v>373</v>
      </c>
      <c r="H44" s="143" t="s">
        <v>226</v>
      </c>
      <c r="I44" s="158" t="s">
        <v>373</v>
      </c>
      <c r="J44" s="143" t="s">
        <v>373</v>
      </c>
      <c r="K44" s="143" t="s">
        <v>373</v>
      </c>
      <c r="L44" s="143" t="s">
        <v>373</v>
      </c>
    </row>
    <row r="45" spans="1:12" ht="90.75" customHeight="1" x14ac:dyDescent="0.25">
      <c r="A45" s="141" t="s">
        <v>188</v>
      </c>
      <c r="B45" s="146" t="s">
        <v>301</v>
      </c>
      <c r="C45" s="161" t="s">
        <v>373</v>
      </c>
      <c r="D45" s="162" t="s">
        <v>373</v>
      </c>
      <c r="E45" s="163" t="s">
        <v>373</v>
      </c>
      <c r="F45" s="163" t="s">
        <v>373</v>
      </c>
      <c r="G45" s="158" t="s">
        <v>373</v>
      </c>
      <c r="H45" s="143" t="s">
        <v>226</v>
      </c>
      <c r="I45" s="158" t="s">
        <v>373</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t="s">
        <v>373</v>
      </c>
      <c r="D47" s="162" t="s">
        <v>373</v>
      </c>
      <c r="E47" s="163" t="s">
        <v>226</v>
      </c>
      <c r="F47" s="163" t="s">
        <v>226</v>
      </c>
      <c r="G47" s="158" t="s">
        <v>373</v>
      </c>
      <c r="H47" s="143" t="s">
        <v>226</v>
      </c>
      <c r="I47" s="158" t="s">
        <v>373</v>
      </c>
      <c r="J47" s="143" t="s">
        <v>373</v>
      </c>
      <c r="K47" s="143" t="s">
        <v>373</v>
      </c>
      <c r="L47" s="143" t="s">
        <v>373</v>
      </c>
    </row>
    <row r="48" spans="1:12" ht="37.5" customHeight="1" x14ac:dyDescent="0.25">
      <c r="A48" s="141" t="s">
        <v>311</v>
      </c>
      <c r="B48" s="142" t="s">
        <v>183</v>
      </c>
      <c r="C48" s="162" t="s">
        <v>373</v>
      </c>
      <c r="D48" s="162" t="s">
        <v>373</v>
      </c>
      <c r="E48" s="163" t="s">
        <v>226</v>
      </c>
      <c r="F48" s="163" t="s">
        <v>226</v>
      </c>
      <c r="G48" s="158" t="s">
        <v>373</v>
      </c>
      <c r="H48" s="161" t="s">
        <v>226</v>
      </c>
      <c r="I48" s="158" t="s">
        <v>373</v>
      </c>
      <c r="J48" s="143" t="s">
        <v>373</v>
      </c>
      <c r="K48" s="143" t="s">
        <v>373</v>
      </c>
      <c r="L48" s="143" t="s">
        <v>373</v>
      </c>
    </row>
    <row r="49" spans="1:12" ht="35.25" customHeight="1" x14ac:dyDescent="0.25">
      <c r="A49" s="141">
        <v>4</v>
      </c>
      <c r="B49" s="146" t="s">
        <v>181</v>
      </c>
      <c r="C49" s="162" t="s">
        <v>373</v>
      </c>
      <c r="D49" s="162" t="s">
        <v>373</v>
      </c>
      <c r="E49" s="163" t="s">
        <v>226</v>
      </c>
      <c r="F49" s="163" t="s">
        <v>226</v>
      </c>
      <c r="G49" s="158" t="s">
        <v>373</v>
      </c>
      <c r="H49" s="143" t="s">
        <v>226</v>
      </c>
      <c r="I49" s="158" t="s">
        <v>373</v>
      </c>
      <c r="J49" s="143" t="s">
        <v>373</v>
      </c>
      <c r="K49" s="143" t="s">
        <v>373</v>
      </c>
      <c r="L49" s="143" t="s">
        <v>373</v>
      </c>
    </row>
    <row r="50" spans="1:12" ht="86.25" customHeight="1" x14ac:dyDescent="0.25">
      <c r="A50" s="141" t="s">
        <v>182</v>
      </c>
      <c r="B50" s="146" t="s">
        <v>300</v>
      </c>
      <c r="C50" s="162" t="s">
        <v>373</v>
      </c>
      <c r="D50" s="162" t="s">
        <v>373</v>
      </c>
      <c r="E50" s="163" t="s">
        <v>226</v>
      </c>
      <c r="F50" s="163" t="s">
        <v>226</v>
      </c>
      <c r="G50" s="158" t="s">
        <v>373</v>
      </c>
      <c r="H50" s="143" t="s">
        <v>226</v>
      </c>
      <c r="I50" s="158" t="s">
        <v>373</v>
      </c>
      <c r="J50" s="143" t="s">
        <v>373</v>
      </c>
      <c r="K50" s="143" t="s">
        <v>373</v>
      </c>
      <c r="L50" s="143" t="s">
        <v>373</v>
      </c>
    </row>
    <row r="51" spans="1:12" ht="77.25" customHeight="1" x14ac:dyDescent="0.25">
      <c r="A51" s="141" t="s">
        <v>180</v>
      </c>
      <c r="B51" s="146" t="s">
        <v>302</v>
      </c>
      <c r="C51" s="162" t="s">
        <v>373</v>
      </c>
      <c r="D51" s="162" t="s">
        <v>373</v>
      </c>
      <c r="E51" s="163" t="s">
        <v>226</v>
      </c>
      <c r="F51" s="163" t="s">
        <v>226</v>
      </c>
      <c r="G51" s="158" t="s">
        <v>373</v>
      </c>
      <c r="H51" s="143" t="s">
        <v>226</v>
      </c>
      <c r="I51" s="158" t="s">
        <v>373</v>
      </c>
      <c r="J51" s="143" t="s">
        <v>373</v>
      </c>
      <c r="K51" s="143" t="s">
        <v>373</v>
      </c>
      <c r="L51" s="143" t="s">
        <v>373</v>
      </c>
    </row>
    <row r="52" spans="1:12" ht="71.25" customHeight="1" x14ac:dyDescent="0.25">
      <c r="A52" s="141" t="s">
        <v>178</v>
      </c>
      <c r="B52" s="146" t="s">
        <v>179</v>
      </c>
      <c r="C52" s="162" t="s">
        <v>373</v>
      </c>
      <c r="D52" s="162" t="s">
        <v>373</v>
      </c>
      <c r="E52" s="163" t="s">
        <v>226</v>
      </c>
      <c r="F52" s="163" t="s">
        <v>226</v>
      </c>
      <c r="G52" s="158" t="s">
        <v>373</v>
      </c>
      <c r="H52" s="143" t="s">
        <v>226</v>
      </c>
      <c r="I52" s="158" t="s">
        <v>373</v>
      </c>
      <c r="J52" s="143" t="s">
        <v>373</v>
      </c>
      <c r="K52" s="143" t="s">
        <v>373</v>
      </c>
      <c r="L52" s="143" t="s">
        <v>373</v>
      </c>
    </row>
    <row r="53" spans="1:12" ht="48" customHeight="1" x14ac:dyDescent="0.25">
      <c r="A53" s="141" t="s">
        <v>176</v>
      </c>
      <c r="B53" s="149" t="s">
        <v>303</v>
      </c>
      <c r="C53" s="162" t="s">
        <v>373</v>
      </c>
      <c r="D53" s="162" t="s">
        <v>373</v>
      </c>
      <c r="E53" s="163" t="s">
        <v>226</v>
      </c>
      <c r="F53" s="163" t="s">
        <v>226</v>
      </c>
      <c r="G53" s="158" t="s">
        <v>373</v>
      </c>
      <c r="H53" s="143" t="s">
        <v>226</v>
      </c>
      <c r="I53" s="158" t="s">
        <v>373</v>
      </c>
      <c r="J53" s="143" t="s">
        <v>373</v>
      </c>
      <c r="K53" s="143" t="s">
        <v>373</v>
      </c>
      <c r="L53" s="143" t="s">
        <v>373</v>
      </c>
    </row>
    <row r="54" spans="1:12" ht="46.5" customHeight="1" x14ac:dyDescent="0.25">
      <c r="A54" s="141" t="s">
        <v>304</v>
      </c>
      <c r="B54" s="146" t="s">
        <v>177</v>
      </c>
      <c r="C54" s="162" t="s">
        <v>373</v>
      </c>
      <c r="D54" s="162" t="s">
        <v>373</v>
      </c>
      <c r="E54" s="163" t="s">
        <v>226</v>
      </c>
      <c r="F54" s="163" t="s">
        <v>226</v>
      </c>
      <c r="G54" s="158" t="s">
        <v>373</v>
      </c>
      <c r="H54" s="143" t="s">
        <v>226</v>
      </c>
      <c r="I54" s="158" t="s">
        <v>373</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B19" zoomScale="70" zoomScaleNormal="70" zoomScaleSheetLayoutView="70" workbookViewId="0">
      <selection activeCell="R43" sqref="R43"/>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"Крымскэлектросеть"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Q_Км_26_1.4_017039</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 xml:space="preserve">Строительство 2ЛЭП-10кВ от ПС «Крымская Тяговая" до проектируемой РП, строительство РП и 2ЛЭП-6 кВ от проектируемой РП, до опоры 20-6 и 12-12 фидер К-13, г. Крымск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376</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417</v>
      </c>
      <c r="H20" s="246" t="s">
        <v>385</v>
      </c>
      <c r="I20" s="247"/>
      <c r="J20" s="247"/>
      <c r="K20" s="248"/>
      <c r="L20" s="242" t="s">
        <v>392</v>
      </c>
      <c r="M20" s="242"/>
      <c r="N20" s="242"/>
      <c r="O20" s="242"/>
      <c r="P20" s="242" t="s">
        <v>394</v>
      </c>
      <c r="Q20" s="242"/>
      <c r="R20" s="242"/>
      <c r="S20" s="242"/>
      <c r="T20" s="246" t="s">
        <v>418</v>
      </c>
      <c r="U20" s="247"/>
      <c r="V20" s="247"/>
      <c r="W20" s="248"/>
      <c r="X20" s="246" t="s">
        <v>419</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415</v>
      </c>
      <c r="F22" s="46" t="s">
        <v>416</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v>0</v>
      </c>
      <c r="E24" s="51">
        <f>C24</f>
        <v>0</v>
      </c>
      <c r="F24" s="51">
        <f>E24</f>
        <v>0</v>
      </c>
      <c r="G24" s="51">
        <f t="shared" ref="G24:Z24" si="0">G25+G26+G27+G28+G29</f>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170">
        <f>D29</f>
        <v>0</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170">
        <f>D29</f>
        <v>0</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v>
      </c>
      <c r="E29" s="170">
        <v>0</v>
      </c>
      <c r="F29" s="171">
        <f t="shared" si="3"/>
        <v>0</v>
      </c>
      <c r="G29" s="170"/>
      <c r="H29" s="170"/>
      <c r="I29" s="170" t="s">
        <v>373</v>
      </c>
      <c r="J29" s="170"/>
      <c r="K29" s="170" t="s">
        <v>373</v>
      </c>
      <c r="L29" s="170"/>
      <c r="M29" s="170" t="s">
        <v>373</v>
      </c>
      <c r="N29" s="170"/>
      <c r="O29" s="170" t="s">
        <v>373</v>
      </c>
      <c r="P29" s="170"/>
      <c r="Q29" s="170" t="s">
        <v>373</v>
      </c>
      <c r="R29" s="170"/>
      <c r="S29" s="170">
        <f>D29</f>
        <v>0</v>
      </c>
      <c r="T29" s="170"/>
      <c r="U29" s="170" t="s">
        <v>373</v>
      </c>
      <c r="V29" s="170"/>
      <c r="W29" s="170" t="s">
        <v>373</v>
      </c>
      <c r="X29" s="170"/>
      <c r="Y29" s="170" t="s">
        <v>373</v>
      </c>
      <c r="Z29" s="170"/>
      <c r="AA29" s="170" t="s">
        <v>373</v>
      </c>
      <c r="AB29" s="172">
        <f t="shared" si="1"/>
        <v>0</v>
      </c>
      <c r="AC29" s="170">
        <f>D29</f>
        <v>0</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v>0</v>
      </c>
      <c r="E37" s="46"/>
      <c r="F37" s="137">
        <f t="shared" si="5"/>
        <v>0</v>
      </c>
      <c r="G37" s="46"/>
      <c r="H37" s="46"/>
      <c r="I37" s="46"/>
      <c r="J37" s="46"/>
      <c r="K37" s="46"/>
      <c r="L37" s="46"/>
      <c r="M37" s="46"/>
      <c r="N37" s="46"/>
      <c r="O37" s="46"/>
      <c r="P37" s="46"/>
      <c r="Q37" s="46"/>
      <c r="R37" s="46"/>
      <c r="S37" s="46">
        <f>D37</f>
        <v>0</v>
      </c>
      <c r="T37" s="46"/>
      <c r="U37" s="46"/>
      <c r="V37" s="46"/>
      <c r="W37" s="46"/>
      <c r="X37" s="46"/>
      <c r="Y37" s="46"/>
      <c r="Z37" s="46"/>
      <c r="AA37" s="46"/>
      <c r="AB37" s="51">
        <f t="shared" si="1"/>
        <v>0</v>
      </c>
      <c r="AC37" s="51">
        <f>D37</f>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c r="T39" s="170"/>
      <c r="U39" s="170" t="s">
        <v>373</v>
      </c>
      <c r="V39" s="170"/>
      <c r="W39" s="170" t="s">
        <v>373</v>
      </c>
      <c r="X39" s="170"/>
      <c r="Y39" s="170" t="s">
        <v>373</v>
      </c>
      <c r="Z39" s="170"/>
      <c r="AA39" s="170" t="s">
        <v>373</v>
      </c>
      <c r="AB39" s="172">
        <f t="shared" si="1"/>
        <v>0</v>
      </c>
      <c r="AC39" s="172">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v>
      </c>
      <c r="E41" s="46"/>
      <c r="F41" s="137">
        <f t="shared" si="5"/>
        <v>0</v>
      </c>
      <c r="G41" s="46"/>
      <c r="H41" s="46"/>
      <c r="I41" s="46"/>
      <c r="J41" s="46"/>
      <c r="K41" s="46"/>
      <c r="L41" s="46"/>
      <c r="M41" s="170" t="s">
        <v>373</v>
      </c>
      <c r="N41" s="170"/>
      <c r="O41" s="170" t="s">
        <v>373</v>
      </c>
      <c r="P41" s="170"/>
      <c r="Q41" s="170" t="s">
        <v>373</v>
      </c>
      <c r="R41" s="170"/>
      <c r="S41" s="170">
        <f>D41</f>
        <v>0</v>
      </c>
      <c r="T41" s="170"/>
      <c r="U41" s="170" t="s">
        <v>373</v>
      </c>
      <c r="V41" s="170"/>
      <c r="W41" s="170" t="s">
        <v>373</v>
      </c>
      <c r="X41" s="170"/>
      <c r="Y41" s="170" t="s">
        <v>373</v>
      </c>
      <c r="Z41" s="170"/>
      <c r="AA41" s="170"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v>0</v>
      </c>
      <c r="E45" s="46"/>
      <c r="F45" s="137">
        <f t="shared" si="5"/>
        <v>0</v>
      </c>
      <c r="G45" s="46"/>
      <c r="H45" s="46"/>
      <c r="I45" s="46"/>
      <c r="J45" s="46"/>
      <c r="K45" s="46"/>
      <c r="L45" s="46"/>
      <c r="M45" s="46"/>
      <c r="N45" s="46"/>
      <c r="O45" s="46"/>
      <c r="P45" s="46"/>
      <c r="Q45" s="46"/>
      <c r="R45" s="46"/>
      <c r="S45" s="46">
        <f>D37</f>
        <v>0</v>
      </c>
      <c r="T45" s="46"/>
      <c r="U45" s="46"/>
      <c r="V45" s="46"/>
      <c r="W45" s="46"/>
      <c r="X45" s="46"/>
      <c r="Y45" s="46"/>
      <c r="Z45" s="46"/>
      <c r="AA45" s="46"/>
      <c r="AB45" s="51">
        <f t="shared" si="1"/>
        <v>0</v>
      </c>
      <c r="AC45" s="51">
        <f>D37</f>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c r="T47" s="170"/>
      <c r="U47" s="170" t="s">
        <v>373</v>
      </c>
      <c r="V47" s="170"/>
      <c r="W47" s="170" t="s">
        <v>373</v>
      </c>
      <c r="X47" s="170"/>
      <c r="Y47" s="170" t="s">
        <v>373</v>
      </c>
      <c r="Z47" s="170"/>
      <c r="AA47" s="170" t="s">
        <v>373</v>
      </c>
      <c r="AB47" s="172">
        <f t="shared" si="1"/>
        <v>0</v>
      </c>
      <c r="AC47" s="172">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v>0</v>
      </c>
      <c r="E49" s="46"/>
      <c r="F49" s="137">
        <f t="shared" ref="F49" si="8">E49-G49</f>
        <v>0</v>
      </c>
      <c r="G49" s="46"/>
      <c r="H49" s="46"/>
      <c r="I49" s="46"/>
      <c r="J49" s="46"/>
      <c r="K49" s="46"/>
      <c r="L49" s="46"/>
      <c r="M49" s="170" t="s">
        <v>373</v>
      </c>
      <c r="N49" s="170"/>
      <c r="O49" s="170" t="s">
        <v>373</v>
      </c>
      <c r="P49" s="170"/>
      <c r="Q49" s="170" t="s">
        <v>373</v>
      </c>
      <c r="R49" s="170"/>
      <c r="S49" s="170">
        <f>D49</f>
        <v>0</v>
      </c>
      <c r="T49" s="170"/>
      <c r="U49" s="170" t="s">
        <v>373</v>
      </c>
      <c r="V49" s="170"/>
      <c r="W49" s="170" t="s">
        <v>373</v>
      </c>
      <c r="X49" s="170"/>
      <c r="Y49" s="170" t="s">
        <v>373</v>
      </c>
      <c r="Z49" s="170"/>
      <c r="AA49" s="170" t="s">
        <v>373</v>
      </c>
      <c r="AB49" s="51">
        <f t="shared" si="1"/>
        <v>0</v>
      </c>
      <c r="AC49" s="51">
        <f>D49</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v>0</v>
      </c>
      <c r="E54" s="81"/>
      <c r="F54" s="137">
        <f t="shared" si="5"/>
        <v>0</v>
      </c>
      <c r="G54" s="46"/>
      <c r="H54" s="46"/>
      <c r="I54" s="46"/>
      <c r="J54" s="46"/>
      <c r="K54" s="46"/>
      <c r="L54" s="46"/>
      <c r="M54" s="46"/>
      <c r="N54" s="46"/>
      <c r="O54" s="46"/>
      <c r="P54" s="46"/>
      <c r="Q54" s="46"/>
      <c r="R54" s="46"/>
      <c r="S54" s="46">
        <f>D37</f>
        <v>0</v>
      </c>
      <c r="T54" s="46"/>
      <c r="U54" s="46"/>
      <c r="V54" s="46"/>
      <c r="W54" s="46"/>
      <c r="X54" s="46"/>
      <c r="Y54" s="46"/>
      <c r="Z54" s="46"/>
      <c r="AA54" s="46"/>
      <c r="AB54" s="51">
        <f t="shared" si="1"/>
        <v>0</v>
      </c>
      <c r="AC54" s="51">
        <f>D37</f>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v>0</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D56</f>
        <v>0</v>
      </c>
      <c r="T56" s="170"/>
      <c r="U56" s="170" t="s">
        <v>373</v>
      </c>
      <c r="V56" s="170"/>
      <c r="W56" s="170" t="s">
        <v>373</v>
      </c>
      <c r="X56" s="170"/>
      <c r="Y56" s="170" t="s">
        <v>373</v>
      </c>
      <c r="Z56" s="170"/>
      <c r="AA56" s="170" t="s">
        <v>373</v>
      </c>
      <c r="AB56" s="172">
        <f t="shared" si="1"/>
        <v>0</v>
      </c>
      <c r="AC56" s="172">
        <f>D56</f>
        <v>0</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C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"Крымскэлектросеть"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Q_Км_26_1.4_017039</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 xml:space="preserve">Строительство 2ЛЭП-10кВ от ПС «Крымская Тяговая" до проектируемой РП, строительство РП и 2ЛЭП-6 кВ от проектируемой РП, до опоры 20-6 и 12-12 фидер К-13, г. Крымск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377</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400</v>
      </c>
      <c r="C26" s="151" t="s">
        <v>379</v>
      </c>
      <c r="D26" s="151" t="s">
        <v>397</v>
      </c>
      <c r="E26" s="150"/>
      <c r="F26" s="150"/>
      <c r="G26" s="165" t="s">
        <v>373</v>
      </c>
      <c r="H26" s="150"/>
      <c r="I26" s="167"/>
      <c r="J26" s="180"/>
      <c r="K26" s="180">
        <v>0.4</v>
      </c>
      <c r="L26" s="150"/>
      <c r="M26" s="151" t="s">
        <v>380</v>
      </c>
      <c r="N26" s="151" t="s">
        <v>413</v>
      </c>
      <c r="O26" s="151" t="s">
        <v>393</v>
      </c>
      <c r="P26" s="152" t="s">
        <v>373</v>
      </c>
      <c r="Q26" s="151" t="s">
        <v>381</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1" sqref="B21"/>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391</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"Крымскэлектросеть"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Q_Км_26_1.4_017039</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Строительство 2ЛЭП-10кВ от ПС «Крымская Тяговая" до проектируемой РП, строительство РП и 2ЛЭП-6 кВ от проектируемой РП, до опоры 20-6 и 12-12 фидер К-13, г. Крымск 
</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378</v>
      </c>
      <c r="B18" s="285"/>
    </row>
    <row r="19" spans="1:2" x14ac:dyDescent="0.25">
      <c r="B19" s="122"/>
    </row>
    <row r="20" spans="1:2" x14ac:dyDescent="0.25">
      <c r="B20" s="126"/>
    </row>
    <row r="21" spans="1:2" ht="66" customHeight="1" x14ac:dyDescent="0.25">
      <c r="A21" s="127" t="s">
        <v>233</v>
      </c>
      <c r="B21" s="179" t="s">
        <v>414</v>
      </c>
    </row>
    <row r="22" spans="1:2" ht="23.25" customHeight="1" x14ac:dyDescent="0.25">
      <c r="A22" s="127" t="s">
        <v>234</v>
      </c>
      <c r="B22" s="128" t="str">
        <f>CONCATENATE('1. паспорт местоположение'!C26," , ",'1. паспорт местоположение'!C27)</f>
        <v>Краснодарский край , г.Крымск</v>
      </c>
    </row>
    <row r="23" spans="1:2" ht="24.75" customHeight="1" x14ac:dyDescent="0.25">
      <c r="A23" s="127" t="s">
        <v>222</v>
      </c>
      <c r="B23" s="128" t="s">
        <v>388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386</v>
      </c>
      <c r="B27" s="130" t="s">
        <v>373</v>
      </c>
    </row>
    <row r="28" spans="1:2" x14ac:dyDescent="0.25">
      <c r="A28" s="130" t="s">
        <v>238</v>
      </c>
      <c r="B28" s="130" t="s">
        <v>384</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393</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Арабов Юрий Дмитриевич</cp:lastModifiedBy>
  <cp:lastPrinted>2020-02-10T12:29:06Z</cp:lastPrinted>
  <dcterms:created xsi:type="dcterms:W3CDTF">2015-08-16T15:31:05Z</dcterms:created>
  <dcterms:modified xsi:type="dcterms:W3CDTF">2026-07-30T13:47:27Z</dcterms:modified>
</cp:coreProperties>
</file>